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new comp\Папка для ИСЭЗ\ИСЭЗ 2015\ЦП\Охлаждающая жидкость тосол (ОТП)\"/>
    </mc:Choice>
  </mc:AlternateContent>
  <bookViews>
    <workbookView xWindow="0" yWindow="0" windowWidth="24000" windowHeight="9735"/>
  </bookViews>
  <sheets>
    <sheet name="Перечень" sheetId="1" r:id="rId1"/>
    <sheet name="Тех.спец" sheetId="2" r:id="rId2"/>
    <sheet name="Условия" sheetId="3" r:id="rId3"/>
  </sheets>
  <definedNames>
    <definedName name="_xlnm.Print_Area" localSheetId="0">Перечень!$A$1:$L$22</definedName>
  </definedName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6" i="1"/>
  <c r="J21" i="1" s="1"/>
</calcChain>
</file>

<file path=xl/sharedStrings.xml><?xml version="1.0" encoding="utf-8"?>
<sst xmlns="http://schemas.openxmlformats.org/spreadsheetml/2006/main" count="286" uniqueCount="94">
  <si>
    <t>Кол-во, объем</t>
  </si>
  <si>
    <t>Цена за ед., тенге без учета НДС</t>
  </si>
  <si>
    <t xml:space="preserve">Сумма, выделенная для закупки в тенге без учета НДС  </t>
  </si>
  <si>
    <t>Перечень закупаемых товаров</t>
  </si>
  <si>
    <t>№ лота</t>
  </si>
  <si>
    <t>Наименование товара</t>
  </si>
  <si>
    <t>Техническая спецификация</t>
  </si>
  <si>
    <t>Потенциальный поставщик обязан:</t>
  </si>
  <si>
    <t>Образец возврату не подлежит.</t>
  </si>
  <si>
    <t>Условия и требования к поставке</t>
  </si>
  <si>
    <t>Единица измерения</t>
  </si>
  <si>
    <t>Количество (объем)</t>
  </si>
  <si>
    <t>Транспортная тара</t>
  </si>
  <si>
    <t>Другие документы пр поставке (+) *</t>
  </si>
  <si>
    <t>Сертификат происхождения</t>
  </si>
  <si>
    <t>Сертификат качества</t>
  </si>
  <si>
    <t>Сертификат соответствия</t>
  </si>
  <si>
    <t>Разрешение на применение в РК</t>
  </si>
  <si>
    <t>Технический паспорт</t>
  </si>
  <si>
    <t>Инструкция по эксплуатации</t>
  </si>
  <si>
    <t>Чертеж и/или эскиз</t>
  </si>
  <si>
    <t>Сертификат утверждения типа средств</t>
  </si>
  <si>
    <t>Сертификат поверки</t>
  </si>
  <si>
    <t>Протокол испытаний</t>
  </si>
  <si>
    <t>Сопутствующие услуги при поставке (+)</t>
  </si>
  <si>
    <t>Монтаж</t>
  </si>
  <si>
    <t>Шефмонтаж</t>
  </si>
  <si>
    <t>Подключение</t>
  </si>
  <si>
    <t>Пусконаладка</t>
  </si>
  <si>
    <t>Обучение персовнала</t>
  </si>
  <si>
    <t>Техническое сопровождение</t>
  </si>
  <si>
    <t>В случае если закупаются товары, относящиеся к средствам измерений: потенциальный поставщик должен в заявке на участие предоставить на данный товар электронную копию действующего сертификата о внесении в реестр ГСИ РК с признанием первичной заводской поверки, либо электронную выписку из реестра ГСИ РК, утвержденную РГП "Казахстанский институт метрологии".</t>
  </si>
  <si>
    <t>Срок поставки</t>
  </si>
  <si>
    <t>№ 1</t>
  </si>
  <si>
    <t>DDP</t>
  </si>
  <si>
    <t>Поставка товара единовременно в полном объеме.</t>
  </si>
  <si>
    <t>Товары должны быть упакованы по соответствующим тарам</t>
  </si>
  <si>
    <t>Место поставки</t>
  </si>
  <si>
    <t>+</t>
  </si>
  <si>
    <t>Ед. изм.</t>
  </si>
  <si>
    <t>Примечание</t>
  </si>
  <si>
    <t>г.Уральск, ул.Гагарина,29, этаж 2</t>
  </si>
  <si>
    <t>Литр</t>
  </si>
  <si>
    <t>г.Тараз, Койгельды, 177</t>
  </si>
  <si>
    <t>Жамбылская область, Жамбылский район, село Акбулым, поселок Газовиков, склад "Таразского ЛПУ"   УМГ "Тараз" для АГП</t>
  </si>
  <si>
    <t>г.Шымкент, Тамерлановское шоссе 20/2</t>
  </si>
  <si>
    <t>г. Кызылорда, ул. Сагымбаева, б/н</t>
  </si>
  <si>
    <t>Атырауская обл. Макатский р/н. пос.Макат</t>
  </si>
  <si>
    <t>Атырауская обл.Жылыойский р/н. г.Кульсары</t>
  </si>
  <si>
    <t>Атырауская обл. Индерский р/н. пос.Индер</t>
  </si>
  <si>
    <t>Атырауская обл. Курмангазинский р/н. пос.Акколь</t>
  </si>
  <si>
    <t>Атырауская обл. Исатайский р/н. п/п.Тайман</t>
  </si>
  <si>
    <t>Атырауская обл. Махамбетский р/н. пос.Талдыколь</t>
  </si>
  <si>
    <t>г.Алматы Байтурсынова 46</t>
  </si>
  <si>
    <t>г.Актобе пр-т 312 дивизии 22</t>
  </si>
  <si>
    <t xml:space="preserve"> г. Актау 26 мкр. Дом 1 кв 15</t>
  </si>
  <si>
    <t>г.Костанай ул.Абая 1/а</t>
  </si>
  <si>
    <t>Охлаждающая жидкость 
(антифриз, тосол)</t>
  </si>
  <si>
    <t>в течение 60 кален-х дней с даты заключения Договора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</si>
  <si>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</si>
  <si>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</si>
  <si>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</si>
  <si>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</si>
  <si>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</si>
  <si>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</si>
  <si>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</si>
  <si>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</si>
  <si>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</si>
  <si>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</si>
  <si>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</si>
  <si>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</si>
  <si>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</si>
  <si>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</si>
  <si>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Итого:</t>
  </si>
  <si>
    <t>12 месяцев с момента поставки товаров</t>
  </si>
  <si>
    <t>Приложение № 1</t>
  </si>
  <si>
    <t>Приложение № 1-1</t>
  </si>
  <si>
    <r>
      <rPr>
        <b/>
        <sz val="11"/>
        <rFont val="Times New Roman"/>
        <family val="1"/>
        <charset val="204"/>
      </rPr>
      <t>Тосол</t>
    </r>
    <r>
      <rPr>
        <sz val="11"/>
        <rFont val="Times New Roman"/>
        <family val="1"/>
        <charset val="204"/>
      </rPr>
      <t>. Температура начала замерзания  не выше -40 °С, прозрачная однородная окрашенная жидкость без механических примесей</t>
    </r>
  </si>
  <si>
    <t>Приложение № 1-2</t>
  </si>
  <si>
    <t>1. Особые условия</t>
  </si>
  <si>
    <t>2. Тара, дополнительные документы и сопутствующие услуги:</t>
  </si>
  <si>
    <t>Характеристики товара</t>
  </si>
  <si>
    <t>Гарантийный период</t>
  </si>
  <si>
    <t xml:space="preserve"> - * предоставить техническую спецификацию в составе Заявки на участие в закупках согласно Приложения №1-1 с заполнением всех граф технической спецификации</t>
  </si>
  <si>
    <t>Характеристика товара**</t>
  </si>
  <si>
    <t>Завод изготовитель**</t>
  </si>
  <si>
    <t>Страна происхождения**</t>
  </si>
  <si>
    <t>Условия поставки 
(в соответствии с ИНКОТЕРМС 2010)**</t>
  </si>
  <si>
    <t>Гарантийный период**</t>
  </si>
  <si>
    <t>Место поставки**</t>
  </si>
  <si>
    <t xml:space="preserve"> - *** по товаром с отметкой (+), потенциальный поставщик должен представить товарный образец на безвозмездной основе, на дату вскрытия (до времени и даты вскрытия заявок). </t>
  </si>
  <si>
    <t xml:space="preserve"> - ** заполняется потенциальным поставщиком</t>
  </si>
  <si>
    <t>Образец товара***
(+)</t>
  </si>
  <si>
    <r>
      <t>Условия поставки 
(</t>
    </r>
    <r>
      <rPr>
        <sz val="10"/>
        <color theme="1"/>
        <rFont val="Times New Roman"/>
        <family val="1"/>
        <charset val="204"/>
      </rPr>
      <t>в соответствии с ИНКОТЕРМС 2010</t>
    </r>
    <r>
      <rPr>
        <b/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</si>
</sst>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Border="1" applyAlignme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64" fontId="10" fillId="0" borderId="1" xfId="1" applyNumberFormat="1" applyFont="1" applyBorder="1" applyAlignment="1">
      <alignment vertical="center" wrapText="1"/>
    </xf>
    <xf numFmtId="164" fontId="14" fillId="0" borderId="1" xfId="1" applyNumberFormat="1" applyFont="1" applyBorder="1" applyAlignment="1">
      <alignment vertical="center" wrapText="1"/>
    </xf>
    <xf numFmtId="164" fontId="10" fillId="0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39" fontId="4" fillId="0" borderId="1" xfId="1" applyNumberFormat="1" applyFont="1" applyBorder="1" applyAlignment="1">
      <alignment horizontal="center" vertical="center" wrapText="1"/>
    </xf>
    <xf numFmtId="39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 10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70" zoomScaleNormal="70" zoomScaleSheetLayoutView="70" workbookViewId="0">
      <selection activeCell="N7" sqref="N7"/>
    </sheetView>
  </sheetViews>
  <sheetFormatPr defaultColWidth="8.85546875" defaultRowHeight="15" x14ac:dyDescent="0.25"/>
  <cols>
    <col min="1" max="1" width="6.28515625" style="1" customWidth="1"/>
    <col min="2" max="2" width="17.28515625" style="1" customWidth="1"/>
    <col min="3" max="3" width="36" style="1" customWidth="1"/>
    <col min="4" max="4" width="18.28515625" style="1" customWidth="1"/>
    <col min="5" max="5" width="16.7109375" style="1" customWidth="1"/>
    <col min="6" max="6" width="18.85546875" style="1" customWidth="1"/>
    <col min="7" max="7" width="8.42578125" style="1" customWidth="1"/>
    <col min="8" max="8" width="9.5703125" style="1" customWidth="1"/>
    <col min="9" max="9" width="14.140625" style="1" customWidth="1"/>
    <col min="10" max="10" width="19.140625" style="1" customWidth="1"/>
    <col min="11" max="11" width="18.85546875" style="1" customWidth="1"/>
    <col min="12" max="12" width="14.42578125" style="1" customWidth="1"/>
    <col min="13" max="16384" width="8.85546875" style="1"/>
  </cols>
  <sheetData>
    <row r="1" spans="1:12" ht="18.75" x14ac:dyDescent="0.25">
      <c r="A1" s="43" t="s">
        <v>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8.75" x14ac:dyDescent="0.25">
      <c r="A2" s="42" t="s">
        <v>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8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63" x14ac:dyDescent="0.25">
      <c r="A4" s="34" t="s">
        <v>4</v>
      </c>
      <c r="B4" s="34" t="s">
        <v>5</v>
      </c>
      <c r="C4" s="34" t="s">
        <v>81</v>
      </c>
      <c r="D4" s="34" t="s">
        <v>93</v>
      </c>
      <c r="E4" s="34" t="s">
        <v>82</v>
      </c>
      <c r="F4" s="34" t="s">
        <v>37</v>
      </c>
      <c r="G4" s="34" t="s">
        <v>39</v>
      </c>
      <c r="H4" s="34" t="s">
        <v>0</v>
      </c>
      <c r="I4" s="34" t="s">
        <v>1</v>
      </c>
      <c r="J4" s="34" t="s">
        <v>2</v>
      </c>
      <c r="K4" s="34" t="s">
        <v>32</v>
      </c>
      <c r="L4" s="34" t="s">
        <v>92</v>
      </c>
    </row>
    <row r="5" spans="1:12" ht="15.75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/>
      <c r="G5" s="34">
        <v>6</v>
      </c>
      <c r="H5" s="34">
        <v>7</v>
      </c>
      <c r="I5" s="34">
        <v>8</v>
      </c>
      <c r="J5" s="34">
        <v>9</v>
      </c>
      <c r="K5" s="34">
        <v>10</v>
      </c>
      <c r="L5" s="30"/>
    </row>
    <row r="6" spans="1:12" ht="75" x14ac:dyDescent="0.25">
      <c r="A6" s="3">
        <v>1</v>
      </c>
      <c r="B6" s="29" t="s">
        <v>57</v>
      </c>
      <c r="C6" s="13" t="s">
        <v>77</v>
      </c>
      <c r="D6" s="16" t="s">
        <v>34</v>
      </c>
      <c r="E6" s="16" t="s">
        <v>74</v>
      </c>
      <c r="F6" s="20" t="s">
        <v>41</v>
      </c>
      <c r="G6" s="3" t="s">
        <v>42</v>
      </c>
      <c r="H6" s="19">
        <v>2800</v>
      </c>
      <c r="I6" s="35">
        <v>323</v>
      </c>
      <c r="J6" s="38">
        <f>H6*I6</f>
        <v>904400</v>
      </c>
      <c r="K6" s="15" t="s">
        <v>58</v>
      </c>
      <c r="L6" s="30"/>
    </row>
    <row r="7" spans="1:12" ht="75" x14ac:dyDescent="0.25">
      <c r="A7" s="3">
        <v>2</v>
      </c>
      <c r="B7" s="29" t="s">
        <v>57</v>
      </c>
      <c r="C7" s="13" t="s">
        <v>77</v>
      </c>
      <c r="D7" s="16" t="s">
        <v>34</v>
      </c>
      <c r="E7" s="16" t="s">
        <v>74</v>
      </c>
      <c r="F7" s="20" t="s">
        <v>43</v>
      </c>
      <c r="G7" s="3" t="s">
        <v>42</v>
      </c>
      <c r="H7" s="19">
        <v>715</v>
      </c>
      <c r="I7" s="35">
        <v>323</v>
      </c>
      <c r="J7" s="38">
        <f t="shared" ref="J7:J20" si="0">H7*I7</f>
        <v>230945</v>
      </c>
      <c r="K7" s="15" t="s">
        <v>58</v>
      </c>
      <c r="L7" s="30"/>
    </row>
    <row r="8" spans="1:12" ht="89.25" x14ac:dyDescent="0.25">
      <c r="A8" s="3">
        <v>3</v>
      </c>
      <c r="B8" s="29" t="s">
        <v>57</v>
      </c>
      <c r="C8" s="13" t="s">
        <v>77</v>
      </c>
      <c r="D8" s="16" t="s">
        <v>34</v>
      </c>
      <c r="E8" s="16" t="s">
        <v>74</v>
      </c>
      <c r="F8" s="20" t="s">
        <v>44</v>
      </c>
      <c r="G8" s="3" t="s">
        <v>42</v>
      </c>
      <c r="H8" s="19">
        <v>1146</v>
      </c>
      <c r="I8" s="35">
        <v>323</v>
      </c>
      <c r="J8" s="38">
        <f t="shared" si="0"/>
        <v>370158</v>
      </c>
      <c r="K8" s="15" t="s">
        <v>58</v>
      </c>
      <c r="L8" s="30"/>
    </row>
    <row r="9" spans="1:12" ht="75" x14ac:dyDescent="0.25">
      <c r="A9" s="3">
        <v>4</v>
      </c>
      <c r="B9" s="29" t="s">
        <v>57</v>
      </c>
      <c r="C9" s="13" t="s">
        <v>77</v>
      </c>
      <c r="D9" s="16" t="s">
        <v>34</v>
      </c>
      <c r="E9" s="16" t="s">
        <v>74</v>
      </c>
      <c r="F9" s="20" t="s">
        <v>45</v>
      </c>
      <c r="G9" s="3" t="s">
        <v>42</v>
      </c>
      <c r="H9" s="19">
        <v>3340</v>
      </c>
      <c r="I9" s="35">
        <v>323</v>
      </c>
      <c r="J9" s="38">
        <f t="shared" si="0"/>
        <v>1078820</v>
      </c>
      <c r="K9" s="15" t="s">
        <v>58</v>
      </c>
      <c r="L9" s="30"/>
    </row>
    <row r="10" spans="1:12" ht="75" x14ac:dyDescent="0.25">
      <c r="A10" s="3">
        <v>5</v>
      </c>
      <c r="B10" s="29" t="s">
        <v>57</v>
      </c>
      <c r="C10" s="13" t="s">
        <v>77</v>
      </c>
      <c r="D10" s="16" t="s">
        <v>34</v>
      </c>
      <c r="E10" s="16" t="s">
        <v>74</v>
      </c>
      <c r="F10" s="20" t="s">
        <v>46</v>
      </c>
      <c r="G10" s="3" t="s">
        <v>42</v>
      </c>
      <c r="H10" s="19">
        <v>1800</v>
      </c>
      <c r="I10" s="35">
        <v>323</v>
      </c>
      <c r="J10" s="38">
        <f t="shared" si="0"/>
        <v>581400</v>
      </c>
      <c r="K10" s="15" t="s">
        <v>58</v>
      </c>
      <c r="L10" s="30"/>
    </row>
    <row r="11" spans="1:12" ht="75" x14ac:dyDescent="0.25">
      <c r="A11" s="3">
        <v>6</v>
      </c>
      <c r="B11" s="29" t="s">
        <v>57</v>
      </c>
      <c r="C11" s="13" t="s">
        <v>77</v>
      </c>
      <c r="D11" s="16" t="s">
        <v>34</v>
      </c>
      <c r="E11" s="16" t="s">
        <v>74</v>
      </c>
      <c r="F11" s="20" t="s">
        <v>47</v>
      </c>
      <c r="G11" s="3" t="s">
        <v>42</v>
      </c>
      <c r="H11" s="19">
        <v>400</v>
      </c>
      <c r="I11" s="35">
        <v>323</v>
      </c>
      <c r="J11" s="38">
        <f t="shared" si="0"/>
        <v>129200</v>
      </c>
      <c r="K11" s="15" t="s">
        <v>58</v>
      </c>
      <c r="L11" s="30"/>
    </row>
    <row r="12" spans="1:12" ht="75" x14ac:dyDescent="0.25">
      <c r="A12" s="3">
        <v>7</v>
      </c>
      <c r="B12" s="29" t="s">
        <v>57</v>
      </c>
      <c r="C12" s="13" t="s">
        <v>77</v>
      </c>
      <c r="D12" s="16" t="s">
        <v>34</v>
      </c>
      <c r="E12" s="16" t="s">
        <v>74</v>
      </c>
      <c r="F12" s="20" t="s">
        <v>48</v>
      </c>
      <c r="G12" s="3" t="s">
        <v>42</v>
      </c>
      <c r="H12" s="19">
        <v>400</v>
      </c>
      <c r="I12" s="35">
        <v>323</v>
      </c>
      <c r="J12" s="38">
        <f t="shared" si="0"/>
        <v>129200</v>
      </c>
      <c r="K12" s="15" t="s">
        <v>58</v>
      </c>
      <c r="L12" s="30"/>
    </row>
    <row r="13" spans="1:12" ht="75" x14ac:dyDescent="0.25">
      <c r="A13" s="3">
        <v>8</v>
      </c>
      <c r="B13" s="29" t="s">
        <v>57</v>
      </c>
      <c r="C13" s="13" t="s">
        <v>77</v>
      </c>
      <c r="D13" s="16" t="s">
        <v>34</v>
      </c>
      <c r="E13" s="16" t="s">
        <v>74</v>
      </c>
      <c r="F13" s="20" t="s">
        <v>49</v>
      </c>
      <c r="G13" s="3" t="s">
        <v>42</v>
      </c>
      <c r="H13" s="19">
        <v>400</v>
      </c>
      <c r="I13" s="35">
        <v>323</v>
      </c>
      <c r="J13" s="38">
        <f t="shared" si="0"/>
        <v>129200</v>
      </c>
      <c r="K13" s="15" t="s">
        <v>58</v>
      </c>
      <c r="L13" s="30"/>
    </row>
    <row r="14" spans="1:12" ht="75" x14ac:dyDescent="0.25">
      <c r="A14" s="3">
        <v>9</v>
      </c>
      <c r="B14" s="29" t="s">
        <v>57</v>
      </c>
      <c r="C14" s="13" t="s">
        <v>77</v>
      </c>
      <c r="D14" s="16" t="s">
        <v>34</v>
      </c>
      <c r="E14" s="16" t="s">
        <v>74</v>
      </c>
      <c r="F14" s="20" t="s">
        <v>50</v>
      </c>
      <c r="G14" s="3" t="s">
        <v>42</v>
      </c>
      <c r="H14" s="19">
        <v>300</v>
      </c>
      <c r="I14" s="35">
        <v>323</v>
      </c>
      <c r="J14" s="38">
        <f t="shared" si="0"/>
        <v>96900</v>
      </c>
      <c r="K14" s="15" t="s">
        <v>58</v>
      </c>
      <c r="L14" s="30"/>
    </row>
    <row r="15" spans="1:12" ht="75" x14ac:dyDescent="0.25">
      <c r="A15" s="3">
        <v>10</v>
      </c>
      <c r="B15" s="29" t="s">
        <v>57</v>
      </c>
      <c r="C15" s="13" t="s">
        <v>77</v>
      </c>
      <c r="D15" s="16" t="s">
        <v>34</v>
      </c>
      <c r="E15" s="16" t="s">
        <v>74</v>
      </c>
      <c r="F15" s="20" t="s">
        <v>51</v>
      </c>
      <c r="G15" s="3" t="s">
        <v>42</v>
      </c>
      <c r="H15" s="19">
        <v>100</v>
      </c>
      <c r="I15" s="35">
        <v>323</v>
      </c>
      <c r="J15" s="38">
        <f t="shared" si="0"/>
        <v>32300</v>
      </c>
      <c r="K15" s="15" t="s">
        <v>58</v>
      </c>
      <c r="L15" s="30"/>
    </row>
    <row r="16" spans="1:12" ht="75" x14ac:dyDescent="0.25">
      <c r="A16" s="3">
        <v>11</v>
      </c>
      <c r="B16" s="29" t="s">
        <v>57</v>
      </c>
      <c r="C16" s="13" t="s">
        <v>77</v>
      </c>
      <c r="D16" s="16" t="s">
        <v>34</v>
      </c>
      <c r="E16" s="16" t="s">
        <v>74</v>
      </c>
      <c r="F16" s="20" t="s">
        <v>52</v>
      </c>
      <c r="G16" s="3" t="s">
        <v>42</v>
      </c>
      <c r="H16" s="19">
        <v>1500</v>
      </c>
      <c r="I16" s="35">
        <v>323</v>
      </c>
      <c r="J16" s="38">
        <f t="shared" si="0"/>
        <v>484500</v>
      </c>
      <c r="K16" s="15" t="s">
        <v>58</v>
      </c>
      <c r="L16" s="30"/>
    </row>
    <row r="17" spans="1:12" ht="75" x14ac:dyDescent="0.25">
      <c r="A17" s="3">
        <v>12</v>
      </c>
      <c r="B17" s="29" t="s">
        <v>57</v>
      </c>
      <c r="C17" s="13" t="s">
        <v>77</v>
      </c>
      <c r="D17" s="16" t="s">
        <v>34</v>
      </c>
      <c r="E17" s="16" t="s">
        <v>74</v>
      </c>
      <c r="F17" s="20" t="s">
        <v>53</v>
      </c>
      <c r="G17" s="3" t="s">
        <v>42</v>
      </c>
      <c r="H17" s="19">
        <v>2320</v>
      </c>
      <c r="I17" s="35">
        <v>323</v>
      </c>
      <c r="J17" s="38">
        <f t="shared" si="0"/>
        <v>749360</v>
      </c>
      <c r="K17" s="15" t="s">
        <v>58</v>
      </c>
      <c r="L17" s="30"/>
    </row>
    <row r="18" spans="1:12" ht="75" x14ac:dyDescent="0.25">
      <c r="A18" s="3">
        <v>13</v>
      </c>
      <c r="B18" s="29" t="s">
        <v>57</v>
      </c>
      <c r="C18" s="13" t="s">
        <v>77</v>
      </c>
      <c r="D18" s="16" t="s">
        <v>34</v>
      </c>
      <c r="E18" s="16" t="s">
        <v>74</v>
      </c>
      <c r="F18" s="20" t="s">
        <v>54</v>
      </c>
      <c r="G18" s="3" t="s">
        <v>42</v>
      </c>
      <c r="H18" s="19">
        <v>4500</v>
      </c>
      <c r="I18" s="35">
        <v>323</v>
      </c>
      <c r="J18" s="38">
        <f t="shared" si="0"/>
        <v>1453500</v>
      </c>
      <c r="K18" s="15" t="s">
        <v>58</v>
      </c>
      <c r="L18" s="30"/>
    </row>
    <row r="19" spans="1:12" ht="75" x14ac:dyDescent="0.25">
      <c r="A19" s="3">
        <v>14</v>
      </c>
      <c r="B19" s="29" t="s">
        <v>57</v>
      </c>
      <c r="C19" s="13" t="s">
        <v>77</v>
      </c>
      <c r="D19" s="16" t="s">
        <v>34</v>
      </c>
      <c r="E19" s="16" t="s">
        <v>74</v>
      </c>
      <c r="F19" s="20" t="s">
        <v>55</v>
      </c>
      <c r="G19" s="3" t="s">
        <v>42</v>
      </c>
      <c r="H19" s="19">
        <v>3500</v>
      </c>
      <c r="I19" s="35">
        <v>323</v>
      </c>
      <c r="J19" s="38">
        <f t="shared" si="0"/>
        <v>1130500</v>
      </c>
      <c r="K19" s="15" t="s">
        <v>58</v>
      </c>
      <c r="L19" s="30"/>
    </row>
    <row r="20" spans="1:12" ht="75" x14ac:dyDescent="0.25">
      <c r="A20" s="3">
        <v>15</v>
      </c>
      <c r="B20" s="29" t="s">
        <v>57</v>
      </c>
      <c r="C20" s="13" t="s">
        <v>77</v>
      </c>
      <c r="D20" s="16" t="s">
        <v>34</v>
      </c>
      <c r="E20" s="16" t="s">
        <v>74</v>
      </c>
      <c r="F20" s="20" t="s">
        <v>56</v>
      </c>
      <c r="G20" s="3" t="s">
        <v>42</v>
      </c>
      <c r="H20" s="36">
        <v>1500</v>
      </c>
      <c r="I20" s="35">
        <v>323</v>
      </c>
      <c r="J20" s="38">
        <f t="shared" si="0"/>
        <v>484500</v>
      </c>
      <c r="K20" s="15" t="s">
        <v>58</v>
      </c>
      <c r="L20" s="30"/>
    </row>
    <row r="21" spans="1:12" ht="18.75" x14ac:dyDescent="0.3">
      <c r="A21" s="30"/>
      <c r="B21" s="37" t="s">
        <v>73</v>
      </c>
      <c r="C21" s="30"/>
      <c r="D21" s="30"/>
      <c r="E21" s="30"/>
      <c r="F21" s="30"/>
      <c r="G21" s="30"/>
      <c r="H21" s="30"/>
      <c r="I21" s="30"/>
      <c r="J21" s="39">
        <f>SUM(J6:J20)</f>
        <v>7984883</v>
      </c>
      <c r="K21" s="30"/>
      <c r="L21" s="30"/>
    </row>
  </sheetData>
  <mergeCells count="2">
    <mergeCell ref="A2:L2"/>
    <mergeCell ref="A1:L1"/>
  </mergeCells>
  <printOptions horizontalCentered="1"/>
  <pageMargins left="0.39370078740157483" right="0.39370078740157483" top="0.19685039370078741" bottom="0.39370078740157483" header="0" footer="0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zoomScale="120" zoomScaleNormal="100" zoomScaleSheetLayoutView="120" workbookViewId="0">
      <selection activeCell="C14" sqref="C14"/>
    </sheetView>
  </sheetViews>
  <sheetFormatPr defaultColWidth="8.85546875" defaultRowHeight="15" x14ac:dyDescent="0.25"/>
  <cols>
    <col min="1" max="1" width="6" style="10" customWidth="1"/>
    <col min="2" max="2" width="24.7109375" style="10" customWidth="1"/>
    <col min="3" max="3" width="47.140625" style="10" customWidth="1"/>
    <col min="4" max="5" width="16.7109375" style="10" customWidth="1"/>
    <col min="6" max="6" width="18.28515625" style="10" customWidth="1"/>
    <col min="7" max="7" width="21.5703125" style="10" customWidth="1"/>
    <col min="8" max="8" width="32" style="10" customWidth="1"/>
    <col min="9" max="9" width="13.85546875" style="10" customWidth="1"/>
    <col min="10" max="16384" width="8.85546875" style="10"/>
  </cols>
  <sheetData>
    <row r="1" spans="1:9" ht="15.75" x14ac:dyDescent="0.25">
      <c r="A1" s="44" t="s">
        <v>76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6"/>
      <c r="B2" s="6"/>
      <c r="C2" s="6"/>
      <c r="D2" s="6"/>
      <c r="E2" s="6"/>
      <c r="F2" s="6"/>
      <c r="G2" s="6"/>
      <c r="H2" s="6"/>
    </row>
    <row r="3" spans="1:9" ht="18.75" customHeight="1" x14ac:dyDescent="0.25">
      <c r="A3" s="42" t="s">
        <v>6</v>
      </c>
      <c r="B3" s="42"/>
      <c r="C3" s="42"/>
      <c r="D3" s="42"/>
      <c r="E3" s="42"/>
      <c r="F3" s="42"/>
      <c r="G3" s="42"/>
      <c r="H3" s="42"/>
    </row>
    <row r="4" spans="1:9" x14ac:dyDescent="0.25">
      <c r="A4" s="6"/>
      <c r="B4" s="6"/>
      <c r="C4" s="6"/>
      <c r="D4" s="6"/>
      <c r="E4" s="6"/>
      <c r="F4" s="6"/>
      <c r="G4" s="6"/>
      <c r="H4" s="6"/>
    </row>
    <row r="5" spans="1:9" ht="98.25" customHeight="1" x14ac:dyDescent="0.25">
      <c r="A5" s="26" t="s">
        <v>4</v>
      </c>
      <c r="B5" s="26" t="s">
        <v>5</v>
      </c>
      <c r="C5" s="26" t="s">
        <v>84</v>
      </c>
      <c r="D5" s="34" t="s">
        <v>85</v>
      </c>
      <c r="E5" s="34" t="s">
        <v>86</v>
      </c>
      <c r="F5" s="26" t="s">
        <v>87</v>
      </c>
      <c r="G5" s="26" t="s">
        <v>88</v>
      </c>
      <c r="H5" s="34" t="s">
        <v>89</v>
      </c>
      <c r="I5" s="34" t="s">
        <v>40</v>
      </c>
    </row>
    <row r="6" spans="1:9" ht="15.75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34">
        <v>7</v>
      </c>
      <c r="H6" s="34">
        <v>8</v>
      </c>
      <c r="I6" s="34">
        <v>9</v>
      </c>
    </row>
    <row r="7" spans="1:9" s="18" customFormat="1" ht="30" x14ac:dyDescent="0.25">
      <c r="A7" s="16" t="s">
        <v>33</v>
      </c>
      <c r="B7" s="28" t="s">
        <v>57</v>
      </c>
      <c r="C7" s="29"/>
      <c r="D7" s="29"/>
      <c r="E7" s="29"/>
      <c r="F7" s="16"/>
      <c r="G7" s="16"/>
      <c r="H7" s="20"/>
      <c r="I7" s="41"/>
    </row>
    <row r="8" spans="1:9" ht="30" x14ac:dyDescent="0.25">
      <c r="A8" s="16" t="s">
        <v>59</v>
      </c>
      <c r="B8" s="28" t="s">
        <v>57</v>
      </c>
      <c r="C8" s="29"/>
      <c r="D8" s="29"/>
      <c r="E8" s="29"/>
      <c r="F8" s="16"/>
      <c r="G8" s="16"/>
      <c r="H8" s="20"/>
      <c r="I8" s="40"/>
    </row>
    <row r="9" spans="1:9" ht="30" x14ac:dyDescent="0.25">
      <c r="A9" s="16" t="s">
        <v>60</v>
      </c>
      <c r="B9" s="28" t="s">
        <v>57</v>
      </c>
      <c r="C9" s="29"/>
      <c r="D9" s="29"/>
      <c r="E9" s="29"/>
      <c r="F9" s="16"/>
      <c r="G9" s="16"/>
      <c r="H9" s="20"/>
      <c r="I9" s="40"/>
    </row>
    <row r="10" spans="1:9" ht="30" x14ac:dyDescent="0.25">
      <c r="A10" s="16" t="s">
        <v>61</v>
      </c>
      <c r="B10" s="28" t="s">
        <v>57</v>
      </c>
      <c r="C10" s="29"/>
      <c r="D10" s="29"/>
      <c r="E10" s="29"/>
      <c r="F10" s="16"/>
      <c r="G10" s="16"/>
      <c r="H10" s="20"/>
      <c r="I10" s="40"/>
    </row>
    <row r="11" spans="1:9" ht="30" x14ac:dyDescent="0.25">
      <c r="A11" s="16" t="s">
        <v>62</v>
      </c>
      <c r="B11" s="28" t="s">
        <v>57</v>
      </c>
      <c r="C11" s="29"/>
      <c r="D11" s="29"/>
      <c r="E11" s="29"/>
      <c r="F11" s="16"/>
      <c r="G11" s="16"/>
      <c r="H11" s="20"/>
      <c r="I11" s="40"/>
    </row>
    <row r="12" spans="1:9" ht="30" x14ac:dyDescent="0.25">
      <c r="A12" s="16" t="s">
        <v>63</v>
      </c>
      <c r="B12" s="28" t="s">
        <v>57</v>
      </c>
      <c r="C12" s="29"/>
      <c r="D12" s="29"/>
      <c r="E12" s="29"/>
      <c r="F12" s="16"/>
      <c r="G12" s="16"/>
      <c r="H12" s="20"/>
      <c r="I12" s="40"/>
    </row>
    <row r="13" spans="1:9" ht="30" x14ac:dyDescent="0.25">
      <c r="A13" s="16" t="s">
        <v>64</v>
      </c>
      <c r="B13" s="28" t="s">
        <v>57</v>
      </c>
      <c r="C13" s="29"/>
      <c r="D13" s="29"/>
      <c r="E13" s="29"/>
      <c r="F13" s="16"/>
      <c r="G13" s="16"/>
      <c r="H13" s="20"/>
      <c r="I13" s="40"/>
    </row>
    <row r="14" spans="1:9" ht="30" x14ac:dyDescent="0.25">
      <c r="A14" s="16" t="s">
        <v>65</v>
      </c>
      <c r="B14" s="28" t="s">
        <v>57</v>
      </c>
      <c r="C14" s="29"/>
      <c r="D14" s="29"/>
      <c r="E14" s="29"/>
      <c r="F14" s="16"/>
      <c r="G14" s="16"/>
      <c r="H14" s="20"/>
      <c r="I14" s="40"/>
    </row>
    <row r="15" spans="1:9" ht="30" x14ac:dyDescent="0.25">
      <c r="A15" s="16" t="s">
        <v>66</v>
      </c>
      <c r="B15" s="28" t="s">
        <v>57</v>
      </c>
      <c r="C15" s="29"/>
      <c r="D15" s="29"/>
      <c r="E15" s="29"/>
      <c r="F15" s="16"/>
      <c r="G15" s="16"/>
      <c r="H15" s="20"/>
      <c r="I15" s="40"/>
    </row>
    <row r="16" spans="1:9" ht="30" x14ac:dyDescent="0.25">
      <c r="A16" s="16" t="s">
        <v>67</v>
      </c>
      <c r="B16" s="28" t="s">
        <v>57</v>
      </c>
      <c r="C16" s="29"/>
      <c r="D16" s="29"/>
      <c r="E16" s="29"/>
      <c r="F16" s="16"/>
      <c r="G16" s="16"/>
      <c r="H16" s="20"/>
      <c r="I16" s="40"/>
    </row>
    <row r="17" spans="1:9" ht="30" x14ac:dyDescent="0.25">
      <c r="A17" s="16" t="s">
        <v>68</v>
      </c>
      <c r="B17" s="28" t="s">
        <v>57</v>
      </c>
      <c r="C17" s="29"/>
      <c r="D17" s="29"/>
      <c r="E17" s="29"/>
      <c r="F17" s="16"/>
      <c r="G17" s="16"/>
      <c r="H17" s="20"/>
      <c r="I17" s="40"/>
    </row>
    <row r="18" spans="1:9" ht="30" x14ac:dyDescent="0.25">
      <c r="A18" s="16" t="s">
        <v>69</v>
      </c>
      <c r="B18" s="28" t="s">
        <v>57</v>
      </c>
      <c r="C18" s="29"/>
      <c r="D18" s="29"/>
      <c r="E18" s="29"/>
      <c r="F18" s="16"/>
      <c r="G18" s="16"/>
      <c r="H18" s="20"/>
      <c r="I18" s="40"/>
    </row>
    <row r="19" spans="1:9" ht="30" x14ac:dyDescent="0.25">
      <c r="A19" s="16" t="s">
        <v>70</v>
      </c>
      <c r="B19" s="28" t="s">
        <v>57</v>
      </c>
      <c r="C19" s="29"/>
      <c r="D19" s="29"/>
      <c r="E19" s="29"/>
      <c r="F19" s="16"/>
      <c r="G19" s="16"/>
      <c r="H19" s="20"/>
      <c r="I19" s="40"/>
    </row>
    <row r="20" spans="1:9" ht="30" x14ac:dyDescent="0.25">
      <c r="A20" s="16" t="s">
        <v>71</v>
      </c>
      <c r="B20" s="28" t="s">
        <v>57</v>
      </c>
      <c r="C20" s="29"/>
      <c r="D20" s="29"/>
      <c r="E20" s="29"/>
      <c r="F20" s="16"/>
      <c r="G20" s="16"/>
      <c r="H20" s="20"/>
      <c r="I20" s="40"/>
    </row>
    <row r="21" spans="1:9" ht="30" x14ac:dyDescent="0.25">
      <c r="A21" s="16" t="s">
        <v>72</v>
      </c>
      <c r="B21" s="28" t="s">
        <v>57</v>
      </c>
      <c r="C21" s="29"/>
      <c r="D21" s="29"/>
      <c r="E21" s="29"/>
      <c r="F21" s="16"/>
      <c r="G21" s="16"/>
      <c r="H21" s="20"/>
      <c r="I21" s="40"/>
    </row>
    <row r="22" spans="1:9" ht="15.75" x14ac:dyDescent="0.25">
      <c r="A22" s="17"/>
      <c r="B22" s="17"/>
      <c r="C22" s="17"/>
      <c r="D22" s="17"/>
      <c r="E22" s="17"/>
      <c r="F22" s="17"/>
      <c r="G22" s="17"/>
      <c r="H22" s="17"/>
    </row>
    <row r="23" spans="1:9" s="12" customFormat="1" ht="15.75" x14ac:dyDescent="0.25">
      <c r="A23" s="11"/>
      <c r="B23" s="11"/>
      <c r="C23" s="11"/>
      <c r="D23" s="11"/>
      <c r="E23" s="11"/>
      <c r="F23" s="11"/>
      <c r="G23" s="11"/>
      <c r="H23" s="11"/>
    </row>
    <row r="24" spans="1:9" s="32" customFormat="1" ht="15.75" customHeight="1" x14ac:dyDescent="0.25">
      <c r="A24" s="33" t="s">
        <v>7</v>
      </c>
      <c r="B24" s="14"/>
      <c r="C24" s="14"/>
      <c r="D24" s="14"/>
      <c r="E24" s="14"/>
      <c r="F24" s="31"/>
      <c r="G24" s="31"/>
      <c r="H24" s="31"/>
    </row>
    <row r="25" spans="1:9" s="32" customFormat="1" ht="15.75" customHeight="1" x14ac:dyDescent="0.25">
      <c r="A25" s="33" t="s">
        <v>83</v>
      </c>
      <c r="B25" s="14"/>
      <c r="C25" s="14"/>
      <c r="D25" s="14"/>
      <c r="E25" s="14"/>
      <c r="F25" s="14"/>
      <c r="G25" s="14"/>
      <c r="H25" s="14"/>
    </row>
    <row r="26" spans="1:9" s="32" customFormat="1" ht="15.75" customHeight="1" x14ac:dyDescent="0.25">
      <c r="A26" s="33" t="s">
        <v>91</v>
      </c>
      <c r="B26" s="14"/>
      <c r="C26" s="14"/>
      <c r="D26" s="14"/>
      <c r="E26" s="14"/>
      <c r="F26" s="14"/>
      <c r="G26" s="14"/>
      <c r="H26" s="14"/>
    </row>
    <row r="27" spans="1:9" s="32" customFormat="1" ht="15.75" customHeight="1" x14ac:dyDescent="0.25">
      <c r="A27" s="33" t="s">
        <v>90</v>
      </c>
      <c r="B27" s="14"/>
      <c r="C27" s="14"/>
      <c r="D27" s="14"/>
      <c r="E27" s="14"/>
      <c r="F27" s="14"/>
      <c r="G27" s="14"/>
      <c r="H27" s="14"/>
    </row>
    <row r="28" spans="1:9" s="32" customFormat="1" ht="15.75" customHeight="1" x14ac:dyDescent="0.25">
      <c r="A28" s="33" t="s">
        <v>8</v>
      </c>
      <c r="B28" s="14"/>
      <c r="C28" s="14"/>
      <c r="D28" s="14"/>
      <c r="E28" s="14"/>
      <c r="F28" s="14"/>
      <c r="G28" s="14"/>
      <c r="H28" s="14"/>
    </row>
    <row r="29" spans="1:9" x14ac:dyDescent="0.25">
      <c r="A29" s="6"/>
      <c r="B29" s="6"/>
      <c r="C29" s="6"/>
      <c r="D29" s="6"/>
      <c r="E29" s="6"/>
      <c r="F29" s="6"/>
      <c r="G29" s="6"/>
      <c r="H29" s="6"/>
    </row>
  </sheetData>
  <mergeCells count="2">
    <mergeCell ref="A3:H3"/>
    <mergeCell ref="A1:I1"/>
  </mergeCells>
  <printOptions horizontalCentered="1"/>
  <pageMargins left="0.19685039370078741" right="0.19685039370078741" top="0.19685039370078741" bottom="0.19685039370078741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view="pageBreakPreview" zoomScale="130" zoomScaleNormal="100" zoomScaleSheetLayoutView="130" workbookViewId="0">
      <selection activeCell="D4" sqref="D4"/>
    </sheetView>
  </sheetViews>
  <sheetFormatPr defaultRowHeight="15" x14ac:dyDescent="0.25"/>
  <cols>
    <col min="1" max="1" width="5.7109375" style="4" customWidth="1"/>
    <col min="2" max="2" width="26" style="4" bestFit="1" customWidth="1"/>
    <col min="3" max="3" width="8.140625" style="4" customWidth="1"/>
    <col min="4" max="4" width="15.85546875" style="4" bestFit="1" customWidth="1"/>
    <col min="5" max="5" width="7.140625" style="4" customWidth="1"/>
    <col min="6" max="21" width="5.140625" style="4" customWidth="1"/>
    <col min="22" max="16384" width="9.140625" style="4"/>
  </cols>
  <sheetData>
    <row r="1" spans="1:21" ht="18.75" x14ac:dyDescent="0.3">
      <c r="Q1" s="50" t="s">
        <v>78</v>
      </c>
      <c r="R1" s="50"/>
      <c r="S1" s="50"/>
      <c r="T1" s="50"/>
      <c r="U1" s="50"/>
    </row>
    <row r="3" spans="1:21" ht="18.75" x14ac:dyDescent="0.3">
      <c r="A3" s="49" t="s">
        <v>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5" spans="1:21" ht="15.75" x14ac:dyDescent="0.25">
      <c r="A5" s="7" t="s">
        <v>79</v>
      </c>
      <c r="B5" s="7"/>
      <c r="C5" s="8"/>
      <c r="D5" s="8"/>
      <c r="E5" s="8"/>
      <c r="F5" s="8"/>
      <c r="G5" s="8"/>
      <c r="H5" s="9"/>
      <c r="I5" s="48" t="s">
        <v>35</v>
      </c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</row>
    <row r="6" spans="1:21" ht="15.75" x14ac:dyDescent="0.25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5.75" x14ac:dyDescent="0.25">
      <c r="A7" s="7" t="s">
        <v>80</v>
      </c>
      <c r="B7" s="7"/>
      <c r="C7" s="8"/>
      <c r="D7" s="8"/>
      <c r="E7" s="8"/>
      <c r="F7" s="8"/>
      <c r="G7" s="8"/>
      <c r="H7" s="9"/>
      <c r="I7" s="48" t="s">
        <v>36</v>
      </c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1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5.7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3.6" customHeight="1" x14ac:dyDescent="0.25">
      <c r="A10" s="46" t="s">
        <v>4</v>
      </c>
      <c r="B10" s="46" t="s">
        <v>5</v>
      </c>
      <c r="C10" s="47" t="s">
        <v>10</v>
      </c>
      <c r="D10" s="47" t="s">
        <v>11</v>
      </c>
      <c r="E10" s="47" t="s">
        <v>12</v>
      </c>
      <c r="F10" s="46" t="s">
        <v>13</v>
      </c>
      <c r="G10" s="46"/>
      <c r="H10" s="46"/>
      <c r="I10" s="46"/>
      <c r="J10" s="46"/>
      <c r="K10" s="46"/>
      <c r="L10" s="46"/>
      <c r="M10" s="46"/>
      <c r="N10" s="46"/>
      <c r="O10" s="46"/>
      <c r="P10" s="51" t="s">
        <v>24</v>
      </c>
      <c r="Q10" s="52"/>
      <c r="R10" s="52"/>
      <c r="S10" s="52"/>
      <c r="T10" s="52"/>
      <c r="U10" s="53"/>
    </row>
    <row r="11" spans="1:21" ht="96" customHeight="1" x14ac:dyDescent="0.25">
      <c r="A11" s="46"/>
      <c r="B11" s="46"/>
      <c r="C11" s="47"/>
      <c r="D11" s="47"/>
      <c r="E11" s="47"/>
      <c r="F11" s="27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  <c r="L11" s="27" t="s">
        <v>20</v>
      </c>
      <c r="M11" s="27" t="s">
        <v>21</v>
      </c>
      <c r="N11" s="27" t="s">
        <v>22</v>
      </c>
      <c r="O11" s="27" t="s">
        <v>23</v>
      </c>
      <c r="P11" s="27" t="s">
        <v>25</v>
      </c>
      <c r="Q11" s="27" t="s">
        <v>26</v>
      </c>
      <c r="R11" s="27" t="s">
        <v>27</v>
      </c>
      <c r="S11" s="27" t="s">
        <v>28</v>
      </c>
      <c r="T11" s="27" t="s">
        <v>29</v>
      </c>
      <c r="U11" s="27" t="s">
        <v>30</v>
      </c>
    </row>
    <row r="12" spans="1:21" ht="30" x14ac:dyDescent="0.25">
      <c r="A12" s="16" t="s">
        <v>33</v>
      </c>
      <c r="B12" s="13" t="s">
        <v>57</v>
      </c>
      <c r="C12" s="3" t="s">
        <v>42</v>
      </c>
      <c r="D12" s="23">
        <v>2800</v>
      </c>
      <c r="E12" s="3" t="s">
        <v>38</v>
      </c>
      <c r="F12" s="3" t="s">
        <v>38</v>
      </c>
      <c r="G12" s="3" t="s">
        <v>38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0" x14ac:dyDescent="0.25">
      <c r="A13" s="16" t="s">
        <v>59</v>
      </c>
      <c r="B13" s="13" t="s">
        <v>57</v>
      </c>
      <c r="C13" s="3" t="s">
        <v>42</v>
      </c>
      <c r="D13" s="24">
        <v>715</v>
      </c>
      <c r="E13" s="3" t="s">
        <v>38</v>
      </c>
      <c r="F13" s="3" t="s">
        <v>38</v>
      </c>
      <c r="G13" s="3" t="s">
        <v>38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30" x14ac:dyDescent="0.25">
      <c r="A14" s="16" t="s">
        <v>60</v>
      </c>
      <c r="B14" s="13" t="s">
        <v>57</v>
      </c>
      <c r="C14" s="3" t="s">
        <v>42</v>
      </c>
      <c r="D14" s="23">
        <v>1146</v>
      </c>
      <c r="E14" s="3" t="s">
        <v>38</v>
      </c>
      <c r="F14" s="3" t="s">
        <v>38</v>
      </c>
      <c r="G14" s="3" t="s">
        <v>38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0" x14ac:dyDescent="0.25">
      <c r="A15" s="16" t="s">
        <v>61</v>
      </c>
      <c r="B15" s="13" t="s">
        <v>57</v>
      </c>
      <c r="C15" s="3" t="s">
        <v>42</v>
      </c>
      <c r="D15" s="23">
        <v>3340</v>
      </c>
      <c r="E15" s="3" t="s">
        <v>38</v>
      </c>
      <c r="F15" s="3" t="s">
        <v>38</v>
      </c>
      <c r="G15" s="3" t="s">
        <v>38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0" x14ac:dyDescent="0.25">
      <c r="A16" s="16" t="s">
        <v>62</v>
      </c>
      <c r="B16" s="13" t="s">
        <v>57</v>
      </c>
      <c r="C16" s="3" t="s">
        <v>42</v>
      </c>
      <c r="D16" s="23">
        <v>1800</v>
      </c>
      <c r="E16" s="3" t="s">
        <v>38</v>
      </c>
      <c r="F16" s="3" t="s">
        <v>38</v>
      </c>
      <c r="G16" s="3" t="s">
        <v>38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30" x14ac:dyDescent="0.25">
      <c r="A17" s="16" t="s">
        <v>63</v>
      </c>
      <c r="B17" s="13" t="s">
        <v>57</v>
      </c>
      <c r="C17" s="3" t="s">
        <v>42</v>
      </c>
      <c r="D17" s="23">
        <v>400</v>
      </c>
      <c r="E17" s="3" t="s">
        <v>38</v>
      </c>
      <c r="F17" s="3" t="s">
        <v>38</v>
      </c>
      <c r="G17" s="3" t="s">
        <v>38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30" x14ac:dyDescent="0.25">
      <c r="A18" s="16" t="s">
        <v>64</v>
      </c>
      <c r="B18" s="13" t="s">
        <v>57</v>
      </c>
      <c r="C18" s="3" t="s">
        <v>42</v>
      </c>
      <c r="D18" s="23">
        <v>400</v>
      </c>
      <c r="E18" s="3" t="s">
        <v>38</v>
      </c>
      <c r="F18" s="3" t="s">
        <v>38</v>
      </c>
      <c r="G18" s="3" t="s">
        <v>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30" x14ac:dyDescent="0.25">
      <c r="A19" s="16" t="s">
        <v>65</v>
      </c>
      <c r="B19" s="13" t="s">
        <v>57</v>
      </c>
      <c r="C19" s="3" t="s">
        <v>42</v>
      </c>
      <c r="D19" s="23">
        <v>400</v>
      </c>
      <c r="E19" s="3" t="s">
        <v>38</v>
      </c>
      <c r="F19" s="3" t="s">
        <v>38</v>
      </c>
      <c r="G19" s="3" t="s">
        <v>38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30" x14ac:dyDescent="0.25">
      <c r="A20" s="16" t="s">
        <v>66</v>
      </c>
      <c r="B20" s="13" t="s">
        <v>57</v>
      </c>
      <c r="C20" s="3" t="s">
        <v>42</v>
      </c>
      <c r="D20" s="23">
        <v>300</v>
      </c>
      <c r="E20" s="3" t="s">
        <v>38</v>
      </c>
      <c r="F20" s="3" t="s">
        <v>38</v>
      </c>
      <c r="G20" s="3" t="s">
        <v>38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30" x14ac:dyDescent="0.25">
      <c r="A21" s="16" t="s">
        <v>67</v>
      </c>
      <c r="B21" s="13" t="s">
        <v>57</v>
      </c>
      <c r="C21" s="3" t="s">
        <v>42</v>
      </c>
      <c r="D21" s="23">
        <v>100</v>
      </c>
      <c r="E21" s="3" t="s">
        <v>38</v>
      </c>
      <c r="F21" s="3" t="s">
        <v>38</v>
      </c>
      <c r="G21" s="3" t="s">
        <v>38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30" x14ac:dyDescent="0.25">
      <c r="A22" s="16" t="s">
        <v>68</v>
      </c>
      <c r="B22" s="13" t="s">
        <v>57</v>
      </c>
      <c r="C22" s="3" t="s">
        <v>42</v>
      </c>
      <c r="D22" s="23">
        <v>1500</v>
      </c>
      <c r="E22" s="3" t="s">
        <v>38</v>
      </c>
      <c r="F22" s="3" t="s">
        <v>38</v>
      </c>
      <c r="G22" s="3" t="s">
        <v>38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30" x14ac:dyDescent="0.25">
      <c r="A23" s="16" t="s">
        <v>69</v>
      </c>
      <c r="B23" s="13" t="s">
        <v>57</v>
      </c>
      <c r="C23" s="3" t="s">
        <v>42</v>
      </c>
      <c r="D23" s="23">
        <v>2320</v>
      </c>
      <c r="E23" s="3" t="s">
        <v>38</v>
      </c>
      <c r="F23" s="3" t="s">
        <v>38</v>
      </c>
      <c r="G23" s="3" t="s">
        <v>38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30" x14ac:dyDescent="0.25">
      <c r="A24" s="16" t="s">
        <v>70</v>
      </c>
      <c r="B24" s="13" t="s">
        <v>57</v>
      </c>
      <c r="C24" s="3" t="s">
        <v>42</v>
      </c>
      <c r="D24" s="23">
        <v>4500</v>
      </c>
      <c r="E24" s="3" t="s">
        <v>38</v>
      </c>
      <c r="F24" s="3" t="s">
        <v>38</v>
      </c>
      <c r="G24" s="3" t="s">
        <v>38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30" x14ac:dyDescent="0.25">
      <c r="A25" s="16" t="s">
        <v>71</v>
      </c>
      <c r="B25" s="13" t="s">
        <v>57</v>
      </c>
      <c r="C25" s="3" t="s">
        <v>42</v>
      </c>
      <c r="D25" s="23">
        <v>3500</v>
      </c>
      <c r="E25" s="3" t="s">
        <v>38</v>
      </c>
      <c r="F25" s="3" t="s">
        <v>38</v>
      </c>
      <c r="G25" s="3" t="s">
        <v>38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30" x14ac:dyDescent="0.25">
      <c r="A26" s="16" t="s">
        <v>72</v>
      </c>
      <c r="B26" s="13" t="s">
        <v>57</v>
      </c>
      <c r="C26" s="3" t="s">
        <v>42</v>
      </c>
      <c r="D26" s="25">
        <v>1500</v>
      </c>
      <c r="E26" s="3" t="s">
        <v>38</v>
      </c>
      <c r="F26" s="3" t="s">
        <v>38</v>
      </c>
      <c r="G26" s="3" t="s">
        <v>38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5.75" x14ac:dyDescent="0.25">
      <c r="A27" s="21"/>
      <c r="B27" s="21"/>
      <c r="C27" s="22"/>
      <c r="E27" s="21"/>
      <c r="F27" s="22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15.7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ht="51" customHeight="1" x14ac:dyDescent="0.25">
      <c r="A29" s="45" t="s">
        <v>31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</row>
  </sheetData>
  <mergeCells count="12">
    <mergeCell ref="I7:U7"/>
    <mergeCell ref="A3:U3"/>
    <mergeCell ref="Q1:U1"/>
    <mergeCell ref="I5:U5"/>
    <mergeCell ref="P10:U10"/>
    <mergeCell ref="A29:U29"/>
    <mergeCell ref="A10:A11"/>
    <mergeCell ref="B10:B11"/>
    <mergeCell ref="C10:C11"/>
    <mergeCell ref="D10:D11"/>
    <mergeCell ref="E10:E11"/>
    <mergeCell ref="F10:O10"/>
  </mergeCells>
  <printOptions horizontalCentered="1"/>
  <pageMargins left="0.19685039370078741" right="0.19685039370078741" top="0.19685039370078741" bottom="0.19685039370078741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Тех.спец</vt:lpstr>
      <vt:lpstr>Условия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Ерасыл Актымбаев</dc:creator>
  <cp:lastModifiedBy>Ерасыл Актымбаев</cp:lastModifiedBy>
  <cp:lastPrinted>2015-12-04T11:35:55Z</cp:lastPrinted>
  <dcterms:created xsi:type="dcterms:W3CDTF">2015-05-02T07:12:04Z</dcterms:created>
  <dcterms:modified xsi:type="dcterms:W3CDTF">2015-12-08T10:35:24Z</dcterms:modified>
</cp:coreProperties>
</file>